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600"/>
  </bookViews>
  <sheets>
    <sheet name="за 9 месяцев  2025 года " sheetId="9" r:id="rId1"/>
  </sheets>
  <calcPr calcId="145621"/>
</workbook>
</file>

<file path=xl/calcChain.xml><?xml version="1.0" encoding="utf-8"?>
<calcChain xmlns="http://schemas.openxmlformats.org/spreadsheetml/2006/main">
  <c r="P10" i="9" l="1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O10" i="9"/>
  <c r="O11" i="9"/>
  <c r="O12" i="9"/>
  <c r="O14" i="9"/>
  <c r="O15" i="9"/>
  <c r="O16" i="9"/>
  <c r="O17" i="9"/>
  <c r="O18" i="9"/>
  <c r="O19" i="9"/>
  <c r="O20" i="9"/>
  <c r="O21" i="9"/>
  <c r="O22" i="9"/>
  <c r="O23" i="9"/>
  <c r="O24" i="9"/>
  <c r="O26" i="9"/>
  <c r="O27" i="9"/>
  <c r="O29" i="9"/>
  <c r="O31" i="9"/>
  <c r="N10" i="9"/>
  <c r="N11" i="9"/>
  <c r="N12" i="9"/>
  <c r="N13" i="9"/>
  <c r="N14" i="9"/>
  <c r="N15" i="9"/>
  <c r="N8" i="9" s="1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9" i="9"/>
  <c r="M10" i="9"/>
  <c r="M11" i="9"/>
  <c r="M12" i="9"/>
  <c r="M14" i="9"/>
  <c r="M15" i="9"/>
  <c r="M16" i="9"/>
  <c r="M17" i="9"/>
  <c r="M18" i="9"/>
  <c r="M19" i="9"/>
  <c r="M20" i="9"/>
  <c r="M21" i="9"/>
  <c r="M22" i="9"/>
  <c r="M23" i="9"/>
  <c r="M24" i="9"/>
  <c r="M26" i="9"/>
  <c r="M27" i="9"/>
  <c r="M30" i="9"/>
  <c r="M31" i="9"/>
  <c r="L10" i="9"/>
  <c r="L11" i="9"/>
  <c r="L12" i="9"/>
  <c r="L14" i="9"/>
  <c r="L15" i="9"/>
  <c r="L16" i="9"/>
  <c r="L17" i="9"/>
  <c r="L18" i="9"/>
  <c r="L19" i="9"/>
  <c r="L20" i="9"/>
  <c r="L21" i="9"/>
  <c r="L22" i="9"/>
  <c r="L23" i="9"/>
  <c r="L24" i="9"/>
  <c r="L26" i="9"/>
  <c r="L27" i="9"/>
  <c r="K8" i="9"/>
  <c r="J8" i="9"/>
  <c r="H14" i="9"/>
  <c r="H27" i="9"/>
  <c r="H30" i="9"/>
  <c r="H29" i="9"/>
  <c r="H28" i="9"/>
  <c r="H26" i="9"/>
  <c r="H12" i="9"/>
  <c r="H13" i="9"/>
  <c r="H10" i="9"/>
  <c r="H11" i="9"/>
  <c r="H15" i="9"/>
  <c r="H16" i="9"/>
  <c r="H17" i="9"/>
  <c r="H18" i="9"/>
  <c r="H19" i="9"/>
  <c r="H20" i="9"/>
  <c r="H21" i="9"/>
  <c r="H22" i="9"/>
  <c r="H23" i="9"/>
  <c r="H24" i="9"/>
  <c r="H25" i="9"/>
  <c r="H9" i="9"/>
  <c r="G10" i="9"/>
  <c r="G11" i="9"/>
  <c r="G12" i="9"/>
  <c r="G14" i="9"/>
  <c r="G15" i="9"/>
  <c r="G16" i="9"/>
  <c r="G17" i="9"/>
  <c r="G18" i="9"/>
  <c r="G19" i="9"/>
  <c r="G20" i="9"/>
  <c r="G21" i="9"/>
  <c r="G22" i="9"/>
  <c r="G23" i="9"/>
  <c r="G24" i="9"/>
  <c r="G26" i="9"/>
  <c r="G27" i="9"/>
  <c r="G28" i="9"/>
  <c r="G30" i="9"/>
  <c r="F10" i="9"/>
  <c r="F11" i="9"/>
  <c r="F12" i="9"/>
  <c r="F14" i="9"/>
  <c r="F15" i="9"/>
  <c r="F16" i="9"/>
  <c r="F17" i="9"/>
  <c r="F18" i="9"/>
  <c r="F19" i="9"/>
  <c r="F20" i="9"/>
  <c r="F21" i="9"/>
  <c r="F22" i="9"/>
  <c r="F23" i="9"/>
  <c r="F24" i="9"/>
  <c r="F26" i="9"/>
  <c r="I8" i="9" l="1"/>
  <c r="E8" i="9"/>
  <c r="D8" i="9"/>
  <c r="C8" i="9"/>
  <c r="O9" i="9" l="1"/>
  <c r="L9" i="9" l="1"/>
  <c r="O8" i="9" l="1"/>
  <c r="L8" i="9" l="1"/>
  <c r="G9" i="9" l="1"/>
  <c r="H8" i="9" l="1"/>
  <c r="F9" i="9" l="1"/>
  <c r="M9" i="9" l="1"/>
  <c r="M8" i="9"/>
  <c r="P9" i="9" l="1"/>
  <c r="F8" i="9"/>
  <c r="G8" i="9"/>
  <c r="P8" i="9" l="1"/>
</calcChain>
</file>

<file path=xl/sharedStrings.xml><?xml version="1.0" encoding="utf-8"?>
<sst xmlns="http://schemas.openxmlformats.org/spreadsheetml/2006/main" count="53" uniqueCount="50">
  <si>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</si>
  <si>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</si>
  <si>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</si>
  <si>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</si>
  <si>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</si>
  <si>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</si>
  <si>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</si>
  <si>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</si>
  <si>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</si>
  <si>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</si>
  <si>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</si>
  <si>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</si>
  <si>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</si>
  <si>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</si>
  <si>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</si>
  <si>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</si>
  <si>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</si>
  <si>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</si>
  <si>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</si>
  <si>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</si>
  <si>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</si>
  <si>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</si>
  <si>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</si>
  <si>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</si>
  <si>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</si>
  <si>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</si>
  <si>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</si>
  <si>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</si>
  <si>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</si>
  <si>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</si>
  <si>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</si>
  <si>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</si>
  <si>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</si>
  <si>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</si>
  <si>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</si>
  <si>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</si>
  <si>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</si>
  <si>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</si>
  <si>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</si>
  <si>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</si>
  <si>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</si>
  <si>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</si>
  <si>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</si>
  <si>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</si>
  <si>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</si>
  <si>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Развитие внутреннего и въездного туризма на территории городского округа город Первомайск Нижегородской области</t>
  </si>
  <si>
    <t>Информация об исполнении за 9 месяцев 2025 года в разрезе муниципальных программ</t>
  </si>
  <si>
    <t>за 9  месяцев 2025 года</t>
  </si>
  <si>
    <t>Непрограммные расходы</t>
  </si>
  <si>
    <t>в 2,8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</si>
</sst>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C22" zoomScale="77" zoomScaleNormal="77" workbookViewId="0">
      <selection activeCell="F27" sqref="F27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14" t="s">
        <v>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"/>
    </row>
    <row r="2" spans="1:16" ht="18.75" x14ac:dyDescent="0.3">
      <c r="A2" s="16" t="s">
        <v>46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18" t="s">
        <v>1</v>
      </c>
      <c r="B4" s="18" t="s">
        <v>0</v>
      </c>
      <c r="C4" s="20" t="s">
        <v>47</v>
      </c>
      <c r="D4" s="21"/>
      <c r="E4" s="21"/>
      <c r="F4" s="21"/>
      <c r="G4" s="21"/>
      <c r="H4" s="22"/>
      <c r="I4" s="23" t="s">
        <v>28</v>
      </c>
      <c r="J4" s="20" t="s">
        <v>5</v>
      </c>
      <c r="K4" s="26"/>
      <c r="L4" s="26"/>
      <c r="M4" s="26"/>
      <c r="N4" s="26"/>
      <c r="O4" s="26"/>
      <c r="P4" s="27"/>
    </row>
    <row r="5" spans="1:16" ht="33" customHeight="1" x14ac:dyDescent="0.25">
      <c r="A5" s="18"/>
      <c r="B5" s="18"/>
      <c r="C5" s="28" t="s">
        <v>28</v>
      </c>
      <c r="D5" s="28" t="s">
        <v>29</v>
      </c>
      <c r="E5" s="28" t="s">
        <v>10</v>
      </c>
      <c r="F5" s="20" t="s">
        <v>3</v>
      </c>
      <c r="G5" s="27"/>
      <c r="H5" s="23" t="s">
        <v>4</v>
      </c>
      <c r="I5" s="24"/>
      <c r="J5" s="23" t="s">
        <v>34</v>
      </c>
      <c r="K5" s="23" t="s">
        <v>11</v>
      </c>
      <c r="L5" s="31" t="s">
        <v>6</v>
      </c>
      <c r="M5" s="32"/>
      <c r="N5" s="23" t="s">
        <v>7</v>
      </c>
      <c r="O5" s="23" t="s">
        <v>8</v>
      </c>
      <c r="P5" s="23" t="s">
        <v>35</v>
      </c>
    </row>
    <row r="6" spans="1:16" ht="76.5" x14ac:dyDescent="0.25">
      <c r="A6" s="19"/>
      <c r="B6" s="19"/>
      <c r="C6" s="29"/>
      <c r="D6" s="29"/>
      <c r="E6" s="29"/>
      <c r="F6" s="5" t="s">
        <v>30</v>
      </c>
      <c r="G6" s="5" t="s">
        <v>31</v>
      </c>
      <c r="H6" s="30"/>
      <c r="I6" s="25"/>
      <c r="J6" s="25"/>
      <c r="K6" s="25"/>
      <c r="L6" s="5" t="s">
        <v>30</v>
      </c>
      <c r="M6" s="5" t="s">
        <v>31</v>
      </c>
      <c r="N6" s="33"/>
      <c r="O6" s="33"/>
      <c r="P6" s="33"/>
    </row>
    <row r="7" spans="1:16" ht="25.5" x14ac:dyDescent="0.25">
      <c r="A7" s="5">
        <v>1</v>
      </c>
      <c r="B7" s="5"/>
      <c r="C7" s="5">
        <v>2</v>
      </c>
      <c r="D7" s="5">
        <v>3</v>
      </c>
      <c r="E7" s="5">
        <v>4</v>
      </c>
      <c r="F7" s="5" t="s">
        <v>32</v>
      </c>
      <c r="G7" s="5" t="s">
        <v>33</v>
      </c>
      <c r="H7" s="5">
        <v>7</v>
      </c>
      <c r="I7" s="5">
        <v>8</v>
      </c>
      <c r="J7" s="5">
        <v>9</v>
      </c>
      <c r="K7" s="5">
        <v>10</v>
      </c>
      <c r="L7" s="5" t="s">
        <v>36</v>
      </c>
      <c r="M7" s="5" t="s">
        <v>37</v>
      </c>
      <c r="N7" s="5">
        <v>13</v>
      </c>
      <c r="O7" s="5" t="s">
        <v>38</v>
      </c>
      <c r="P7" s="5" t="s">
        <v>39</v>
      </c>
    </row>
    <row r="8" spans="1:16" ht="24.75" customHeight="1" x14ac:dyDescent="0.25">
      <c r="A8" s="10" t="s">
        <v>17</v>
      </c>
      <c r="B8" s="11"/>
      <c r="C8" s="12">
        <f>SUM(C9:C30)</f>
        <v>1132398300</v>
      </c>
      <c r="D8" s="12">
        <f>SUM(D9:D30)</f>
        <v>1421352276.6899998</v>
      </c>
      <c r="E8" s="12">
        <f>SUM(E9:E30)</f>
        <v>853672945.40999973</v>
      </c>
      <c r="F8" s="12">
        <f t="shared" ref="F8:F30" si="0">SUM(E8/C8*100)</f>
        <v>75.386279316208771</v>
      </c>
      <c r="G8" s="12">
        <f t="shared" ref="G8:G31" si="1">SUM(E8/D8*100)</f>
        <v>60.060616879441476</v>
      </c>
      <c r="H8" s="13">
        <f>H9+H10+H11+H12+H13+H14+H15+H16+H17+H18+H19+H20+H21+H22+H24+H23+H25+H26+H27+H29+0.3</f>
        <v>99.988883330494417</v>
      </c>
      <c r="I8" s="12">
        <f>SUM(I9:I30)</f>
        <v>1005162500</v>
      </c>
      <c r="J8" s="12">
        <f>SUM(J9:J31)</f>
        <v>1356265942.0300002</v>
      </c>
      <c r="K8" s="12">
        <f>SUM(K9:K31)</f>
        <v>774326012.10000002</v>
      </c>
      <c r="L8" s="12">
        <f t="shared" ref="L8" si="2">SUM(K8/I8*100)</f>
        <v>77.034908494895106</v>
      </c>
      <c r="M8" s="12">
        <f t="shared" ref="M8:M31" si="3">SUM(K8/J8*100)</f>
        <v>57.092491089249229</v>
      </c>
      <c r="N8" s="13">
        <f>SUM(N9:N31)</f>
        <v>99.999999999999986</v>
      </c>
      <c r="O8" s="12">
        <f>SUM(E8/K8*100)</f>
        <v>110.24722559620695</v>
      </c>
      <c r="P8" s="12">
        <f>SUM(G8-M8)</f>
        <v>2.9681257901922464</v>
      </c>
    </row>
    <row r="9" spans="1:16" ht="51.75" customHeight="1" x14ac:dyDescent="0.25">
      <c r="A9" s="2" t="s">
        <v>9</v>
      </c>
      <c r="B9" s="4"/>
      <c r="C9" s="7">
        <v>508938825.17000002</v>
      </c>
      <c r="D9" s="6">
        <v>525709294.07999998</v>
      </c>
      <c r="E9" s="6">
        <v>367969408.26999998</v>
      </c>
      <c r="F9" s="7">
        <f t="shared" si="0"/>
        <v>72.301304218063493</v>
      </c>
      <c r="G9" s="7">
        <f t="shared" si="1"/>
        <v>69.99484551893886</v>
      </c>
      <c r="H9" s="8">
        <f>E9/$E$8*100</f>
        <v>43.104260273033795</v>
      </c>
      <c r="I9" s="7">
        <v>444374400</v>
      </c>
      <c r="J9" s="6">
        <v>544762463.07000005</v>
      </c>
      <c r="K9" s="6">
        <v>377154442.97000003</v>
      </c>
      <c r="L9" s="7">
        <f>SUM(K9/I9*100)</f>
        <v>84.873125672856048</v>
      </c>
      <c r="M9" s="6">
        <f t="shared" si="3"/>
        <v>69.232825045351376</v>
      </c>
      <c r="N9" s="8">
        <f>K9/$K$8*100</f>
        <v>48.707448423067127</v>
      </c>
      <c r="O9" s="6">
        <f>SUM(E9/K9*100)</f>
        <v>97.564648946550875</v>
      </c>
      <c r="P9" s="6">
        <f>SUM(G9-M9)</f>
        <v>0.76202047358748359</v>
      </c>
    </row>
    <row r="10" spans="1:16" ht="48.75" customHeight="1" x14ac:dyDescent="0.25">
      <c r="A10" s="2" t="s">
        <v>12</v>
      </c>
      <c r="B10" s="3"/>
      <c r="C10" s="7">
        <v>3715200</v>
      </c>
      <c r="D10" s="6">
        <v>3715200</v>
      </c>
      <c r="E10" s="6">
        <v>2945285.79</v>
      </c>
      <c r="F10" s="7">
        <f t="shared" si="0"/>
        <v>79.276641634366925</v>
      </c>
      <c r="G10" s="7">
        <f t="shared" si="1"/>
        <v>79.276641634366925</v>
      </c>
      <c r="H10" s="8">
        <f t="shared" ref="H10:H14" si="4">E10/$E$8*100</f>
        <v>0.34501336909364583</v>
      </c>
      <c r="I10" s="7">
        <v>3505200</v>
      </c>
      <c r="J10" s="6">
        <v>3505200</v>
      </c>
      <c r="K10" s="6">
        <v>2345205.33</v>
      </c>
      <c r="L10" s="7">
        <f t="shared" ref="L10:L31" si="5">SUM(K10/I10*100)</f>
        <v>66.906462684012325</v>
      </c>
      <c r="M10" s="6">
        <f t="shared" si="3"/>
        <v>66.906462684012325</v>
      </c>
      <c r="N10" s="8">
        <f t="shared" ref="N10:N31" si="6">K10/$K$8*100</f>
        <v>0.30287053429081101</v>
      </c>
      <c r="O10" s="6">
        <f t="shared" ref="O10:O31" si="7">SUM(E10/K10*100)</f>
        <v>125.58754460958008</v>
      </c>
      <c r="P10" s="6">
        <f t="shared" ref="P10:P31" si="8">SUM(G10-M10)</f>
        <v>12.3701789503546</v>
      </c>
    </row>
    <row r="11" spans="1:16" ht="66" customHeight="1" x14ac:dyDescent="0.25">
      <c r="A11" s="2" t="s">
        <v>18</v>
      </c>
      <c r="B11" s="3"/>
      <c r="C11" s="7">
        <v>14310100</v>
      </c>
      <c r="D11" s="6">
        <v>12106596.85</v>
      </c>
      <c r="E11" s="6">
        <v>11447272.939999999</v>
      </c>
      <c r="F11" s="7">
        <f t="shared" si="0"/>
        <v>79.994360207126434</v>
      </c>
      <c r="G11" s="7">
        <f t="shared" si="1"/>
        <v>94.554011187710444</v>
      </c>
      <c r="H11" s="8">
        <f t="shared" si="4"/>
        <v>1.3409436250204854</v>
      </c>
      <c r="I11" s="7">
        <v>9846300</v>
      </c>
      <c r="J11" s="6">
        <v>8716634.5899999999</v>
      </c>
      <c r="K11" s="6">
        <v>7284463.8399999999</v>
      </c>
      <c r="L11" s="7">
        <f t="shared" si="5"/>
        <v>73.98173770858088</v>
      </c>
      <c r="M11" s="6">
        <f t="shared" si="3"/>
        <v>83.569682367515654</v>
      </c>
      <c r="N11" s="8">
        <f t="shared" si="6"/>
        <v>0.94074895149709248</v>
      </c>
      <c r="O11" s="6">
        <f t="shared" si="7"/>
        <v>157.1464035162264</v>
      </c>
      <c r="P11" s="6">
        <f t="shared" si="8"/>
        <v>10.98432882019479</v>
      </c>
    </row>
    <row r="12" spans="1:16" ht="81" customHeight="1" x14ac:dyDescent="0.25">
      <c r="A12" s="2" t="s">
        <v>13</v>
      </c>
      <c r="B12" s="3"/>
      <c r="C12" s="7">
        <v>134154473.81999999</v>
      </c>
      <c r="D12" s="6">
        <v>329371266.81</v>
      </c>
      <c r="E12" s="6">
        <v>113941285.40000001</v>
      </c>
      <c r="F12" s="7">
        <f t="shared" si="0"/>
        <v>84.932900227300081</v>
      </c>
      <c r="G12" s="7">
        <f t="shared" si="1"/>
        <v>34.593571717270585</v>
      </c>
      <c r="H12" s="8">
        <f>E12/$E$8*100-0.1</f>
        <v>13.247182432409943</v>
      </c>
      <c r="I12" s="7">
        <v>168626300</v>
      </c>
      <c r="J12" s="6">
        <v>291723062.82999998</v>
      </c>
      <c r="K12" s="6">
        <v>74874940.540000007</v>
      </c>
      <c r="L12" s="7">
        <f t="shared" si="5"/>
        <v>44.402884093406549</v>
      </c>
      <c r="M12" s="6">
        <f t="shared" si="3"/>
        <v>25.666445365559927</v>
      </c>
      <c r="N12" s="8">
        <f t="shared" si="6"/>
        <v>9.6696920121456955</v>
      </c>
      <c r="O12" s="6">
        <f t="shared" si="7"/>
        <v>152.17546027850241</v>
      </c>
      <c r="P12" s="6">
        <f t="shared" si="8"/>
        <v>8.9271263517106583</v>
      </c>
    </row>
    <row r="13" spans="1:16" ht="48.75" customHeight="1" x14ac:dyDescent="0.25">
      <c r="A13" s="2" t="s">
        <v>14</v>
      </c>
      <c r="B13" s="3"/>
      <c r="C13" s="7">
        <v>0</v>
      </c>
      <c r="D13" s="6">
        <v>0</v>
      </c>
      <c r="E13" s="6">
        <v>0</v>
      </c>
      <c r="F13" s="7">
        <v>0</v>
      </c>
      <c r="G13" s="7">
        <v>0</v>
      </c>
      <c r="H13" s="8">
        <f t="shared" si="4"/>
        <v>0</v>
      </c>
      <c r="I13" s="7">
        <v>0</v>
      </c>
      <c r="J13" s="6">
        <v>0</v>
      </c>
      <c r="K13" s="6">
        <v>0</v>
      </c>
      <c r="L13" s="7">
        <v>0</v>
      </c>
      <c r="M13" s="6">
        <v>0</v>
      </c>
      <c r="N13" s="8">
        <f t="shared" si="6"/>
        <v>0</v>
      </c>
      <c r="O13" s="6">
        <v>0</v>
      </c>
      <c r="P13" s="6">
        <f t="shared" si="8"/>
        <v>0</v>
      </c>
    </row>
    <row r="14" spans="1:16" ht="51" customHeight="1" x14ac:dyDescent="0.25">
      <c r="A14" s="2" t="s">
        <v>15</v>
      </c>
      <c r="B14" s="3"/>
      <c r="C14" s="7">
        <v>5716100</v>
      </c>
      <c r="D14" s="6">
        <v>2497730</v>
      </c>
      <c r="E14" s="6">
        <v>260110</v>
      </c>
      <c r="F14" s="7">
        <f t="shared" si="0"/>
        <v>4.5504802225293473</v>
      </c>
      <c r="G14" s="7">
        <f t="shared" si="1"/>
        <v>10.413855781049193</v>
      </c>
      <c r="H14" s="8">
        <f>E14/$E$8*100</f>
        <v>3.0469514279274142E-2</v>
      </c>
      <c r="I14" s="7">
        <v>6134000</v>
      </c>
      <c r="J14" s="6">
        <v>10761652.810000001</v>
      </c>
      <c r="K14" s="6">
        <v>3307753.42</v>
      </c>
      <c r="L14" s="7">
        <f t="shared" si="5"/>
        <v>53.924900880339088</v>
      </c>
      <c r="M14" s="6">
        <f t="shared" si="3"/>
        <v>30.736481453168157</v>
      </c>
      <c r="N14" s="8">
        <f t="shared" si="6"/>
        <v>0.42717839363671301</v>
      </c>
      <c r="O14" s="6">
        <f t="shared" si="7"/>
        <v>7.8636454104248203</v>
      </c>
      <c r="P14" s="6">
        <f t="shared" si="8"/>
        <v>-20.322625672118964</v>
      </c>
    </row>
    <row r="15" spans="1:16" ht="46.5" customHeight="1" x14ac:dyDescent="0.25">
      <c r="A15" s="2" t="s">
        <v>16</v>
      </c>
      <c r="B15" s="3"/>
      <c r="C15" s="7">
        <v>120636500</v>
      </c>
      <c r="D15" s="6">
        <v>143757210</v>
      </c>
      <c r="E15" s="6">
        <v>105174991.22</v>
      </c>
      <c r="F15" s="7">
        <f t="shared" si="0"/>
        <v>87.183390781397009</v>
      </c>
      <c r="G15" s="7">
        <f t="shared" si="1"/>
        <v>73.16154175501876</v>
      </c>
      <c r="H15" s="8">
        <f>E15/E8*100-0.1</f>
        <v>12.220291018416525</v>
      </c>
      <c r="I15" s="7">
        <v>107784600</v>
      </c>
      <c r="J15" s="6">
        <v>132751534.65000001</v>
      </c>
      <c r="K15" s="6">
        <v>84397614.719999999</v>
      </c>
      <c r="L15" s="7">
        <f t="shared" si="5"/>
        <v>78.302108761362945</v>
      </c>
      <c r="M15" s="6">
        <f t="shared" si="3"/>
        <v>63.575622641587294</v>
      </c>
      <c r="N15" s="8">
        <f t="shared" si="6"/>
        <v>10.899493675940271</v>
      </c>
      <c r="O15" s="6">
        <f t="shared" si="7"/>
        <v>124.61844042504238</v>
      </c>
      <c r="P15" s="6">
        <f t="shared" si="8"/>
        <v>9.5859191134314656</v>
      </c>
    </row>
    <row r="16" spans="1:16" ht="84.75" customHeight="1" x14ac:dyDescent="0.25">
      <c r="A16" s="2" t="s">
        <v>40</v>
      </c>
      <c r="B16" s="3"/>
      <c r="C16" s="7">
        <v>97512500</v>
      </c>
      <c r="D16" s="6">
        <v>118773061.16</v>
      </c>
      <c r="E16" s="6">
        <v>78171091.930000007</v>
      </c>
      <c r="F16" s="7">
        <f t="shared" si="0"/>
        <v>80.165201312652229</v>
      </c>
      <c r="G16" s="7">
        <f t="shared" si="1"/>
        <v>65.815506619548344</v>
      </c>
      <c r="H16" s="8">
        <f>E16/E8*100</f>
        <v>9.1570304939740375</v>
      </c>
      <c r="I16" s="7">
        <v>78153700</v>
      </c>
      <c r="J16" s="6">
        <v>87371243.560000002</v>
      </c>
      <c r="K16" s="6">
        <v>57009384.130000003</v>
      </c>
      <c r="L16" s="7">
        <f t="shared" si="5"/>
        <v>72.945214532389386</v>
      </c>
      <c r="M16" s="6">
        <f t="shared" si="3"/>
        <v>65.249596786212891</v>
      </c>
      <c r="N16" s="8">
        <f t="shared" si="6"/>
        <v>7.3624524088230618</v>
      </c>
      <c r="O16" s="6">
        <f t="shared" si="7"/>
        <v>137.11969199973183</v>
      </c>
      <c r="P16" s="6">
        <f t="shared" si="8"/>
        <v>0.56590983333545353</v>
      </c>
    </row>
    <row r="17" spans="1:16" ht="48.75" customHeight="1" x14ac:dyDescent="0.25">
      <c r="A17" s="2" t="s">
        <v>19</v>
      </c>
      <c r="B17" s="3"/>
      <c r="C17" s="7">
        <v>92586072.099999994</v>
      </c>
      <c r="D17" s="6">
        <v>98330562.099999994</v>
      </c>
      <c r="E17" s="6">
        <v>66207527.780000001</v>
      </c>
      <c r="F17" s="7">
        <f t="shared" si="0"/>
        <v>71.50916577224578</v>
      </c>
      <c r="G17" s="7">
        <f t="shared" si="1"/>
        <v>67.331586808858489</v>
      </c>
      <c r="H17" s="8">
        <f>E17/E8*100</f>
        <v>7.7556080623126729</v>
      </c>
      <c r="I17" s="7">
        <v>73199500</v>
      </c>
      <c r="J17" s="6">
        <v>87201498.420000002</v>
      </c>
      <c r="K17" s="6">
        <v>48274091.890000001</v>
      </c>
      <c r="L17" s="7">
        <f t="shared" si="5"/>
        <v>65.948663433493408</v>
      </c>
      <c r="M17" s="6">
        <f t="shared" si="3"/>
        <v>55.35924584402342</v>
      </c>
      <c r="N17" s="8">
        <f t="shared" si="6"/>
        <v>6.2343368472252312</v>
      </c>
      <c r="O17" s="6">
        <f t="shared" si="7"/>
        <v>137.1491936727968</v>
      </c>
      <c r="P17" s="6">
        <f t="shared" si="8"/>
        <v>11.97234096483507</v>
      </c>
    </row>
    <row r="18" spans="1:16" ht="49.5" customHeight="1" x14ac:dyDescent="0.25">
      <c r="A18" s="2" t="s">
        <v>20</v>
      </c>
      <c r="B18" s="3"/>
      <c r="C18" s="7">
        <v>24529300</v>
      </c>
      <c r="D18" s="6">
        <v>14778281.6</v>
      </c>
      <c r="E18" s="6">
        <v>11858027.15</v>
      </c>
      <c r="F18" s="7">
        <f t="shared" si="0"/>
        <v>48.342297374976049</v>
      </c>
      <c r="G18" s="7">
        <f t="shared" si="1"/>
        <v>80.239553359167274</v>
      </c>
      <c r="H18" s="9">
        <f>E18/E8*100-0.1</f>
        <v>1.2890597346159141</v>
      </c>
      <c r="I18" s="7">
        <v>18761300</v>
      </c>
      <c r="J18" s="6">
        <v>19836083.390000001</v>
      </c>
      <c r="K18" s="6">
        <v>17092880.07</v>
      </c>
      <c r="L18" s="7">
        <f t="shared" si="5"/>
        <v>91.107119815791009</v>
      </c>
      <c r="M18" s="6">
        <f t="shared" si="3"/>
        <v>86.170640312074227</v>
      </c>
      <c r="N18" s="8">
        <f t="shared" si="6"/>
        <v>2.2074526495168998</v>
      </c>
      <c r="O18" s="6">
        <f t="shared" si="7"/>
        <v>69.374073306769532</v>
      </c>
      <c r="P18" s="6">
        <f t="shared" si="8"/>
        <v>-5.9310869529069521</v>
      </c>
    </row>
    <row r="19" spans="1:16" ht="48.75" customHeight="1" x14ac:dyDescent="0.25">
      <c r="A19" s="2" t="s">
        <v>21</v>
      </c>
      <c r="B19" s="3"/>
      <c r="C19" s="7">
        <v>52296228.909999996</v>
      </c>
      <c r="D19" s="6">
        <v>66806997.5</v>
      </c>
      <c r="E19" s="6">
        <v>47228132.920000002</v>
      </c>
      <c r="F19" s="7">
        <f t="shared" si="0"/>
        <v>90.308869118035233</v>
      </c>
      <c r="G19" s="7">
        <f t="shared" si="1"/>
        <v>70.693392439916195</v>
      </c>
      <c r="H19" s="8">
        <f>E19/E8*100</f>
        <v>5.5323450478236023</v>
      </c>
      <c r="I19" s="7">
        <v>32456200</v>
      </c>
      <c r="J19" s="6">
        <v>62519058.130000003</v>
      </c>
      <c r="K19" s="6">
        <v>36664344.399999999</v>
      </c>
      <c r="L19" s="7">
        <f t="shared" si="5"/>
        <v>112.96561026860815</v>
      </c>
      <c r="M19" s="6">
        <f t="shared" si="3"/>
        <v>58.645068394602831</v>
      </c>
      <c r="N19" s="8">
        <f t="shared" si="6"/>
        <v>4.7350009979084877</v>
      </c>
      <c r="O19" s="6">
        <f t="shared" si="7"/>
        <v>128.81215713214826</v>
      </c>
      <c r="P19" s="6">
        <f t="shared" si="8"/>
        <v>12.048324045313365</v>
      </c>
    </row>
    <row r="20" spans="1:16" ht="51" customHeight="1" x14ac:dyDescent="0.25">
      <c r="A20" s="2" t="s">
        <v>22</v>
      </c>
      <c r="B20" s="3"/>
      <c r="C20" s="7">
        <v>9852500</v>
      </c>
      <c r="D20" s="6">
        <v>10665075.01</v>
      </c>
      <c r="E20" s="6">
        <v>1228575.01</v>
      </c>
      <c r="F20" s="7">
        <f t="shared" si="0"/>
        <v>12.469677848261862</v>
      </c>
      <c r="G20" s="7">
        <f t="shared" si="1"/>
        <v>11.519609649702783</v>
      </c>
      <c r="H20" s="8">
        <f>E20/E8*100</f>
        <v>0.14391635773462907</v>
      </c>
      <c r="I20" s="7">
        <v>896000</v>
      </c>
      <c r="J20" s="6">
        <v>8672800.0700000003</v>
      </c>
      <c r="K20" s="6">
        <v>672297</v>
      </c>
      <c r="L20" s="7">
        <f t="shared" si="5"/>
        <v>75.033147321428572</v>
      </c>
      <c r="M20" s="6">
        <f t="shared" si="3"/>
        <v>7.7517871341867561</v>
      </c>
      <c r="N20" s="8">
        <f t="shared" si="6"/>
        <v>8.682350708801663E-2</v>
      </c>
      <c r="O20" s="6">
        <f t="shared" si="7"/>
        <v>182.74289636871799</v>
      </c>
      <c r="P20" s="6">
        <f t="shared" si="8"/>
        <v>3.767822515516027</v>
      </c>
    </row>
    <row r="21" spans="1:16" ht="51.75" customHeight="1" x14ac:dyDescent="0.25">
      <c r="A21" s="2" t="s">
        <v>23</v>
      </c>
      <c r="B21" s="3"/>
      <c r="C21" s="7">
        <v>18614800</v>
      </c>
      <c r="D21" s="6">
        <v>21184285</v>
      </c>
      <c r="E21" s="6">
        <v>11576677.57</v>
      </c>
      <c r="F21" s="7">
        <f t="shared" si="0"/>
        <v>62.19071690267959</v>
      </c>
      <c r="G21" s="7">
        <f t="shared" si="1"/>
        <v>54.647478402032455</v>
      </c>
      <c r="H21" s="8">
        <f>E21/E8*100-0.1</f>
        <v>1.2561021972460407</v>
      </c>
      <c r="I21" s="7">
        <v>16611600</v>
      </c>
      <c r="J21" s="6">
        <v>16894829.75</v>
      </c>
      <c r="K21" s="6">
        <v>10115879.1</v>
      </c>
      <c r="L21" s="7">
        <f t="shared" si="5"/>
        <v>60.896476558549452</v>
      </c>
      <c r="M21" s="6">
        <f t="shared" si="3"/>
        <v>59.875590637425624</v>
      </c>
      <c r="N21" s="8">
        <f t="shared" si="6"/>
        <v>1.3064108582075618</v>
      </c>
      <c r="O21" s="6">
        <f t="shared" si="7"/>
        <v>114.44064777326174</v>
      </c>
      <c r="P21" s="6">
        <f t="shared" si="8"/>
        <v>-5.2281122353931693</v>
      </c>
    </row>
    <row r="22" spans="1:16" ht="50.25" customHeight="1" x14ac:dyDescent="0.25">
      <c r="A22" s="2" t="s">
        <v>24</v>
      </c>
      <c r="B22" s="3"/>
      <c r="C22" s="7">
        <v>2824400</v>
      </c>
      <c r="D22" s="6">
        <v>2896020.42</v>
      </c>
      <c r="E22" s="6">
        <v>1491290.42</v>
      </c>
      <c r="F22" s="7">
        <f t="shared" si="0"/>
        <v>52.800255629514226</v>
      </c>
      <c r="G22" s="7">
        <f t="shared" si="1"/>
        <v>51.494471851824855</v>
      </c>
      <c r="H22" s="8">
        <f>E22/E8*100</f>
        <v>0.17469107203388845</v>
      </c>
      <c r="I22" s="7">
        <v>2598200</v>
      </c>
      <c r="J22" s="6">
        <v>2823446</v>
      </c>
      <c r="K22" s="6">
        <v>1448896</v>
      </c>
      <c r="L22" s="7">
        <f t="shared" si="5"/>
        <v>55.765376029558922</v>
      </c>
      <c r="M22" s="6">
        <f t="shared" si="3"/>
        <v>51.316582644045603</v>
      </c>
      <c r="N22" s="8">
        <f t="shared" si="6"/>
        <v>0.1871170511333517</v>
      </c>
      <c r="O22" s="6">
        <f t="shared" si="7"/>
        <v>102.9259808847564</v>
      </c>
      <c r="P22" s="6">
        <f t="shared" si="8"/>
        <v>0.17788920777925199</v>
      </c>
    </row>
    <row r="23" spans="1:16" ht="49.5" customHeight="1" x14ac:dyDescent="0.25">
      <c r="A23" s="2" t="s">
        <v>25</v>
      </c>
      <c r="B23" s="3"/>
      <c r="C23" s="7">
        <v>2552000</v>
      </c>
      <c r="D23" s="6">
        <v>860000</v>
      </c>
      <c r="E23" s="6">
        <v>590000</v>
      </c>
      <c r="F23" s="7">
        <f t="shared" si="0"/>
        <v>23.119122257053291</v>
      </c>
      <c r="G23" s="7">
        <f t="shared" si="1"/>
        <v>68.604651162790702</v>
      </c>
      <c r="H23" s="8">
        <f>E23/E8*100</f>
        <v>6.9113119160246594E-2</v>
      </c>
      <c r="I23" s="7">
        <v>129500</v>
      </c>
      <c r="J23" s="6">
        <v>580000</v>
      </c>
      <c r="K23" s="6">
        <v>230000</v>
      </c>
      <c r="L23" s="7">
        <f t="shared" si="5"/>
        <v>177.6061776061776</v>
      </c>
      <c r="M23" s="6">
        <f t="shared" si="3"/>
        <v>39.655172413793103</v>
      </c>
      <c r="N23" s="8">
        <f t="shared" si="6"/>
        <v>2.9703251137880766E-2</v>
      </c>
      <c r="O23" s="6">
        <f t="shared" si="7"/>
        <v>256.52173913043475</v>
      </c>
      <c r="P23" s="6">
        <f t="shared" si="8"/>
        <v>28.949478748997599</v>
      </c>
    </row>
    <row r="24" spans="1:16" ht="98.25" customHeight="1" x14ac:dyDescent="0.25">
      <c r="A24" s="2" t="s">
        <v>26</v>
      </c>
      <c r="B24" s="3"/>
      <c r="C24" s="7">
        <v>40453200</v>
      </c>
      <c r="D24" s="6">
        <v>41647049.82</v>
      </c>
      <c r="E24" s="6">
        <v>24026769.16</v>
      </c>
      <c r="F24" s="7">
        <f t="shared" si="0"/>
        <v>59.393989004578131</v>
      </c>
      <c r="G24" s="7">
        <f t="shared" si="1"/>
        <v>57.691407347806219</v>
      </c>
      <c r="H24" s="8">
        <f>E24/E8*100</f>
        <v>2.8145168813403698</v>
      </c>
      <c r="I24" s="7">
        <v>31994500</v>
      </c>
      <c r="J24" s="6">
        <v>36919971.710000001</v>
      </c>
      <c r="K24" s="6">
        <v>19857456.719999999</v>
      </c>
      <c r="L24" s="7">
        <f t="shared" si="5"/>
        <v>62.065219709637589</v>
      </c>
      <c r="M24" s="6">
        <f t="shared" si="3"/>
        <v>53.785135254102826</v>
      </c>
      <c r="N24" s="8">
        <f t="shared" si="6"/>
        <v>2.564482712668513</v>
      </c>
      <c r="O24" s="6">
        <f t="shared" si="7"/>
        <v>120.99620560069386</v>
      </c>
      <c r="P24" s="6">
        <f t="shared" si="8"/>
        <v>3.906272093703393</v>
      </c>
    </row>
    <row r="25" spans="1:16" ht="58.5" customHeight="1" x14ac:dyDescent="0.25">
      <c r="A25" s="2" t="s">
        <v>41</v>
      </c>
      <c r="B25" s="3"/>
      <c r="C25" s="7">
        <v>0</v>
      </c>
      <c r="D25" s="6">
        <v>0</v>
      </c>
      <c r="E25" s="6">
        <v>0</v>
      </c>
      <c r="F25" s="7">
        <v>0</v>
      </c>
      <c r="G25" s="7">
        <v>0</v>
      </c>
      <c r="H25" s="8">
        <f>E25/E8*100</f>
        <v>0</v>
      </c>
      <c r="I25" s="7">
        <v>0</v>
      </c>
      <c r="J25" s="6">
        <v>0</v>
      </c>
      <c r="K25" s="6">
        <v>0</v>
      </c>
      <c r="L25" s="7">
        <v>0</v>
      </c>
      <c r="M25" s="6">
        <v>0</v>
      </c>
      <c r="N25" s="8">
        <f t="shared" si="6"/>
        <v>0</v>
      </c>
      <c r="O25" s="6">
        <v>0</v>
      </c>
      <c r="P25" s="6">
        <f t="shared" si="8"/>
        <v>0</v>
      </c>
    </row>
    <row r="26" spans="1:16" ht="63.75" customHeight="1" x14ac:dyDescent="0.25">
      <c r="A26" s="2" t="s">
        <v>27</v>
      </c>
      <c r="B26" s="3"/>
      <c r="C26" s="7">
        <v>435200</v>
      </c>
      <c r="D26" s="6">
        <v>614584.31000000006</v>
      </c>
      <c r="E26" s="6">
        <v>388407.81</v>
      </c>
      <c r="F26" s="7">
        <f t="shared" si="0"/>
        <v>89.248118106617653</v>
      </c>
      <c r="G26" s="7">
        <f t="shared" si="1"/>
        <v>63.198458483263252</v>
      </c>
      <c r="H26" s="8">
        <f>E26/E8*100+0.1</f>
        <v>0.1454984326361024</v>
      </c>
      <c r="I26" s="7">
        <v>847800</v>
      </c>
      <c r="J26" s="6">
        <v>847800</v>
      </c>
      <c r="K26" s="6">
        <v>332349.28999999998</v>
      </c>
      <c r="L26" s="7">
        <f t="shared" si="5"/>
        <v>39.201378862939364</v>
      </c>
      <c r="M26" s="6">
        <f t="shared" si="3"/>
        <v>39.201378862939364</v>
      </c>
      <c r="N26" s="8">
        <f t="shared" si="6"/>
        <v>4.2921106201592882E-2</v>
      </c>
      <c r="O26" s="6">
        <f t="shared" si="7"/>
        <v>116.86735061176149</v>
      </c>
      <c r="P26" s="6">
        <f t="shared" si="8"/>
        <v>23.997079620323888</v>
      </c>
    </row>
    <row r="27" spans="1:16" ht="60.75" customHeight="1" x14ac:dyDescent="0.25">
      <c r="A27" s="2" t="s">
        <v>43</v>
      </c>
      <c r="B27" s="3"/>
      <c r="C27" s="7">
        <v>3270900</v>
      </c>
      <c r="D27" s="6">
        <v>9087912.0399999991</v>
      </c>
      <c r="E27" s="6">
        <v>9073192.0399999991</v>
      </c>
      <c r="F27" s="7" t="s">
        <v>49</v>
      </c>
      <c r="G27" s="7">
        <f t="shared" si="1"/>
        <v>99.838026601322611</v>
      </c>
      <c r="H27" s="8">
        <f>E27/E8*100</f>
        <v>1.0628416993632557</v>
      </c>
      <c r="I27" s="7">
        <v>9243400</v>
      </c>
      <c r="J27" s="6">
        <v>9298098.5199999996</v>
      </c>
      <c r="K27" s="6">
        <v>8615360.8800000008</v>
      </c>
      <c r="L27" s="7">
        <f t="shared" si="5"/>
        <v>93.205539952831217</v>
      </c>
      <c r="M27" s="6">
        <f t="shared" si="3"/>
        <v>92.657233750196937</v>
      </c>
      <c r="N27" s="8">
        <f t="shared" si="6"/>
        <v>1.1126270776613629</v>
      </c>
      <c r="O27" s="6">
        <f t="shared" si="7"/>
        <v>105.31412631898942</v>
      </c>
      <c r="P27" s="6">
        <f t="shared" si="8"/>
        <v>7.1807928511256733</v>
      </c>
    </row>
    <row r="28" spans="1:16" ht="65.25" customHeight="1" x14ac:dyDescent="0.25">
      <c r="A28" s="2" t="s">
        <v>45</v>
      </c>
      <c r="B28" s="3"/>
      <c r="C28" s="7">
        <v>0</v>
      </c>
      <c r="D28" s="6">
        <v>646850</v>
      </c>
      <c r="E28" s="6">
        <v>9900</v>
      </c>
      <c r="F28" s="7">
        <v>0</v>
      </c>
      <c r="G28" s="7">
        <f t="shared" si="1"/>
        <v>1.5304939321326427</v>
      </c>
      <c r="H28" s="8">
        <f>E28/E8*100</f>
        <v>1.1596947113329515E-3</v>
      </c>
      <c r="I28" s="7">
        <v>0</v>
      </c>
      <c r="J28" s="6">
        <v>0</v>
      </c>
      <c r="K28" s="6">
        <v>0</v>
      </c>
      <c r="L28" s="7">
        <v>0</v>
      </c>
      <c r="M28" s="6">
        <v>0</v>
      </c>
      <c r="N28" s="8">
        <f t="shared" si="6"/>
        <v>0</v>
      </c>
      <c r="O28" s="6">
        <v>0</v>
      </c>
      <c r="P28" s="6">
        <f t="shared" si="8"/>
        <v>1.5304939321326427</v>
      </c>
    </row>
    <row r="29" spans="1:16" ht="78.75" x14ac:dyDescent="0.25">
      <c r="A29" s="2" t="s">
        <v>42</v>
      </c>
      <c r="B29" s="3"/>
      <c r="C29" s="8">
        <v>0</v>
      </c>
      <c r="D29" s="6">
        <v>0</v>
      </c>
      <c r="E29" s="6">
        <v>0</v>
      </c>
      <c r="F29" s="7">
        <v>0</v>
      </c>
      <c r="G29" s="7">
        <v>0</v>
      </c>
      <c r="H29" s="8">
        <f>E29/E8*100</f>
        <v>0</v>
      </c>
      <c r="I29" s="8">
        <v>0</v>
      </c>
      <c r="J29" s="6">
        <v>20475225</v>
      </c>
      <c r="K29" s="6">
        <v>20475225</v>
      </c>
      <c r="L29" s="7">
        <v>0</v>
      </c>
      <c r="M29" s="6">
        <v>0</v>
      </c>
      <c r="N29" s="8">
        <f t="shared" si="6"/>
        <v>2.6442641316504987</v>
      </c>
      <c r="O29" s="6">
        <f t="shared" si="7"/>
        <v>0</v>
      </c>
      <c r="P29" s="6">
        <f t="shared" si="8"/>
        <v>0</v>
      </c>
    </row>
    <row r="30" spans="1:16" ht="78.75" x14ac:dyDescent="0.25">
      <c r="A30" s="34" t="s">
        <v>44</v>
      </c>
      <c r="C30" s="35">
        <v>0</v>
      </c>
      <c r="D30" s="36">
        <v>17904299.989999998</v>
      </c>
      <c r="E30" s="36">
        <v>85000</v>
      </c>
      <c r="F30" s="37">
        <v>0</v>
      </c>
      <c r="G30" s="37">
        <f t="shared" si="1"/>
        <v>0.47474629026253268</v>
      </c>
      <c r="H30" s="35">
        <f>E30/E8*100</f>
        <v>9.9569747942728146E-3</v>
      </c>
      <c r="I30" s="35">
        <v>0</v>
      </c>
      <c r="J30" s="36">
        <v>5423500</v>
      </c>
      <c r="K30" s="36">
        <v>0</v>
      </c>
      <c r="L30" s="7">
        <v>0</v>
      </c>
      <c r="M30" s="6">
        <f t="shared" si="3"/>
        <v>0</v>
      </c>
      <c r="N30" s="8">
        <f t="shared" si="6"/>
        <v>0</v>
      </c>
      <c r="O30" s="6">
        <v>0</v>
      </c>
      <c r="P30" s="6">
        <f t="shared" si="8"/>
        <v>0.47474629026253268</v>
      </c>
    </row>
    <row r="31" spans="1:16" ht="15.75" x14ac:dyDescent="0.25">
      <c r="A31" s="38" t="s">
        <v>48</v>
      </c>
      <c r="B31" s="3"/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6">
        <v>5181839.53</v>
      </c>
      <c r="K31" s="6">
        <v>4173426.8</v>
      </c>
      <c r="L31" s="7">
        <v>0</v>
      </c>
      <c r="M31" s="6">
        <f t="shared" si="3"/>
        <v>80.539483630053667</v>
      </c>
      <c r="N31" s="8">
        <f t="shared" si="6"/>
        <v>0.53897541019983508</v>
      </c>
      <c r="O31" s="6">
        <f t="shared" si="7"/>
        <v>0</v>
      </c>
      <c r="P31" s="6">
        <f t="shared" si="8"/>
        <v>-80.539483630053667</v>
      </c>
    </row>
  </sheetData>
  <mergeCells count="18"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  <mergeCell ref="N5:N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9 месяцев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fu5</cp:lastModifiedBy>
  <cp:lastPrinted>2025-10-06T11:35:29Z</cp:lastPrinted>
  <dcterms:created xsi:type="dcterms:W3CDTF">2016-08-26T05:17:14Z</dcterms:created>
  <dcterms:modified xsi:type="dcterms:W3CDTF">2025-10-06T11:36:55Z</dcterms:modified>
</cp:coreProperties>
</file>